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ov\Desktop\Nova mapa (2)\OBR-Popisi del\SKLOP 6 DODATNI KANALI\SKUPNO SKLOP 6\"/>
    </mc:Choice>
  </mc:AlternateContent>
  <bookViews>
    <workbookView xWindow="0" yWindow="0" windowWidth="28800" windowHeight="12435"/>
  </bookViews>
  <sheets>
    <sheet name="List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List1!$A$1:$H$19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8" i="1"/>
  <c r="F11" i="1" l="1"/>
  <c r="F10" i="1"/>
  <c r="F9" i="1"/>
  <c r="F8" i="1"/>
  <c r="E11" i="1"/>
  <c r="E10" i="1"/>
  <c r="E9" i="1"/>
  <c r="E8" i="1"/>
  <c r="D11" i="1"/>
  <c r="D10" i="1"/>
  <c r="H10" i="1" s="1"/>
  <c r="D9" i="1"/>
  <c r="D8" i="1"/>
  <c r="H11" i="1" l="1"/>
  <c r="H9" i="1"/>
  <c r="D13" i="1"/>
  <c r="H8" i="1"/>
  <c r="G13" i="1"/>
  <c r="G15" i="1" s="1"/>
  <c r="G17" i="1" s="1"/>
  <c r="G19" i="1" s="1"/>
  <c r="F13" i="1"/>
  <c r="F15" i="1" s="1"/>
  <c r="F17" i="1" s="1"/>
  <c r="F19" i="1" s="1"/>
  <c r="E13" i="1"/>
  <c r="E15" i="1" s="1"/>
  <c r="E17" i="1" s="1"/>
  <c r="E19" i="1" s="1"/>
  <c r="H13" i="1" l="1"/>
  <c r="D15" i="1"/>
  <c r="D17" i="1" l="1"/>
  <c r="D19" i="1" s="1"/>
  <c r="H15" i="1"/>
  <c r="H17" i="1" s="1"/>
  <c r="H19" i="1" s="1"/>
</calcChain>
</file>

<file path=xl/sharedStrings.xml><?xml version="1.0" encoding="utf-8"?>
<sst xmlns="http://schemas.openxmlformats.org/spreadsheetml/2006/main" count="19" uniqueCount="19">
  <si>
    <t xml:space="preserve">  </t>
  </si>
  <si>
    <t xml:space="preserve">REKAPITULACIJA: </t>
  </si>
  <si>
    <t>01.</t>
  </si>
  <si>
    <t>PRIPRAVLJALNA IN ZAKLJUČNA DELA</t>
  </si>
  <si>
    <t>02.</t>
  </si>
  <si>
    <t>ZEMELJSKA DELA</t>
  </si>
  <si>
    <t>04.</t>
  </si>
  <si>
    <t>KANALIZACIJA</t>
  </si>
  <si>
    <t>05.</t>
  </si>
  <si>
    <t>KRIŽANJA Z OSTALIMI KOMUNALNIMI VODI</t>
  </si>
  <si>
    <t xml:space="preserve">SKUPAJ </t>
  </si>
  <si>
    <t>KANAL fa1</t>
  </si>
  <si>
    <t>Nepredvidena dela 10%</t>
  </si>
  <si>
    <t>DDV 22 %</t>
  </si>
  <si>
    <t>SKUPAJ z DDV</t>
  </si>
  <si>
    <t>KANAL l1</t>
  </si>
  <si>
    <t>KANAL p2</t>
  </si>
  <si>
    <t>kanal P1</t>
  </si>
  <si>
    <t>VSE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</si>
</sst>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color indexed="8"/>
      <name val="SSPalatino"/>
      <charset val="238"/>
    </font>
    <font>
      <b/>
      <sz val="10"/>
      <color indexed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20">
    <xf numFmtId="0" fontId="0" fillId="0" borderId="0" xfId="0"/>
    <xf numFmtId="49" fontId="3" fillId="0" borderId="0" xfId="1" applyNumberFormat="1" applyFont="1" applyFill="1" applyAlignment="1">
      <alignment horizontal="left" vertical="top" wrapText="1"/>
    </xf>
    <xf numFmtId="4" fontId="4" fillId="0" borderId="0" xfId="1" applyNumberFormat="1" applyFont="1" applyFill="1"/>
    <xf numFmtId="4" fontId="3" fillId="0" borderId="0" xfId="1" applyNumberFormat="1" applyFont="1" applyFill="1"/>
    <xf numFmtId="4" fontId="5" fillId="0" borderId="0" xfId="1" applyNumberFormat="1" applyFont="1" applyFill="1" applyAlignment="1">
      <alignment horizontal="left" vertical="top" wrapText="1"/>
    </xf>
    <xf numFmtId="49" fontId="7" fillId="0" borderId="0" xfId="2" applyNumberFormat="1" applyFont="1" applyFill="1"/>
    <xf numFmtId="0" fontId="8" fillId="0" borderId="0" xfId="2" applyFont="1" applyFill="1"/>
    <xf numFmtId="49" fontId="8" fillId="0" borderId="0" xfId="1" applyNumberFormat="1" applyFont="1" applyFill="1" applyAlignment="1">
      <alignment horizontal="left" vertical="top" wrapText="1"/>
    </xf>
    <xf numFmtId="4" fontId="8" fillId="0" borderId="0" xfId="1" applyNumberFormat="1" applyFont="1" applyFill="1" applyAlignment="1">
      <alignment horizontal="left" vertical="top" wrapText="1"/>
    </xf>
    <xf numFmtId="4" fontId="8" fillId="0" borderId="1" xfId="1" applyNumberFormat="1" applyFont="1" applyFill="1" applyBorder="1" applyAlignment="1">
      <alignment horizontal="left" vertical="top" wrapText="1"/>
    </xf>
    <xf numFmtId="4" fontId="4" fillId="0" borderId="0" xfId="1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4" fontId="5" fillId="0" borderId="0" xfId="1" applyNumberFormat="1" applyFont="1" applyFill="1" applyAlignment="1">
      <alignment horizontal="right" vertical="top" wrapText="1"/>
    </xf>
    <xf numFmtId="1" fontId="3" fillId="0" borderId="0" xfId="1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right"/>
    </xf>
    <xf numFmtId="4" fontId="8" fillId="0" borderId="0" xfId="1" applyNumberFormat="1" applyFont="1" applyFill="1" applyAlignment="1">
      <alignment horizontal="right" vertical="top" wrapText="1"/>
    </xf>
    <xf numFmtId="4" fontId="8" fillId="0" borderId="1" xfId="1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1" fontId="3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3">
    <cellStyle name="naslov2" xfId="2"/>
    <cellStyle name="Navadno" xfId="0" builtinId="0"/>
    <cellStyle name="Navadno_Jerancic_POPIS_KANALIZACIJ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NAL%20fa1-Fazan_Popis%20d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ANAL%20l1-Lucija_Popis%20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ANAL%20p2-Cesta%20rabskih%20zrtev_Popis%20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kanal%20P&#268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. PO KANALIH "/>
      <sheetName val="KANAL fa1"/>
      <sheetName val="kolicine"/>
    </sheetNames>
    <sheetDataSet>
      <sheetData sheetId="0"/>
      <sheetData sheetId="1"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. PO KANALIH "/>
      <sheetName val="KANAL l1"/>
      <sheetName val="kolicine"/>
    </sheetNames>
    <sheetDataSet>
      <sheetData sheetId="0"/>
      <sheetData sheetId="1"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. PO KANALIH "/>
      <sheetName val="KANAL p2"/>
      <sheetName val="kolicine"/>
    </sheetNames>
    <sheetDataSet>
      <sheetData sheetId="0"/>
      <sheetData sheetId="1"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.STR"/>
      <sheetName val="FEKALNA"/>
      <sheetName val="KOLIČINE"/>
    </sheetNames>
    <sheetDataSet>
      <sheetData sheetId="0"/>
      <sheetData sheetId="1">
        <row r="6">
          <cell r="I6">
            <v>0</v>
          </cell>
        </row>
        <row r="9">
          <cell r="I9">
            <v>0</v>
          </cell>
        </row>
        <row r="12">
          <cell r="I12">
            <v>0</v>
          </cell>
        </row>
        <row r="15">
          <cell r="I15">
            <v>0</v>
          </cell>
        </row>
        <row r="18">
          <cell r="I18">
            <v>0</v>
          </cell>
        </row>
        <row r="21">
          <cell r="I21">
            <v>0</v>
          </cell>
        </row>
        <row r="24">
          <cell r="I24">
            <v>0</v>
          </cell>
        </row>
        <row r="27">
          <cell r="I27">
            <v>0</v>
          </cell>
        </row>
        <row r="30">
          <cell r="I30">
            <v>0</v>
          </cell>
        </row>
        <row r="33">
          <cell r="I33">
            <v>0</v>
          </cell>
        </row>
        <row r="39">
          <cell r="I39">
            <v>0</v>
          </cell>
        </row>
        <row r="42">
          <cell r="I42">
            <v>0</v>
          </cell>
        </row>
        <row r="45">
          <cell r="I45">
            <v>0</v>
          </cell>
        </row>
        <row r="51">
          <cell r="I51">
            <v>0</v>
          </cell>
        </row>
        <row r="57">
          <cell r="I57">
            <v>0</v>
          </cell>
        </row>
        <row r="63">
          <cell r="I63">
            <v>0</v>
          </cell>
        </row>
        <row r="71">
          <cell r="I71">
            <v>0</v>
          </cell>
        </row>
        <row r="74">
          <cell r="I74">
            <v>0</v>
          </cell>
        </row>
        <row r="80">
          <cell r="I80">
            <v>0</v>
          </cell>
        </row>
        <row r="83">
          <cell r="I83">
            <v>0</v>
          </cell>
        </row>
        <row r="86">
          <cell r="I8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0"/>
  <sheetViews>
    <sheetView tabSelected="1" view="pageBreakPreview" zoomScale="115" zoomScaleNormal="100" zoomScaleSheetLayoutView="115" workbookViewId="0">
      <selection activeCell="M8" sqref="M8"/>
    </sheetView>
  </sheetViews>
  <sheetFormatPr defaultRowHeight="15"/>
  <cols>
    <col min="2" max="2" width="8.7109375" customWidth="1"/>
    <col min="3" max="3" width="36.85546875" customWidth="1"/>
    <col min="4" max="4" width="10.5703125" style="17" bestFit="1" customWidth="1"/>
    <col min="5" max="5" width="9.42578125" bestFit="1" customWidth="1"/>
    <col min="6" max="6" width="10" bestFit="1" customWidth="1"/>
    <col min="8" max="8" width="12.7109375" bestFit="1" customWidth="1"/>
  </cols>
  <sheetData>
    <row r="3" spans="2:13" ht="18">
      <c r="B3" s="1" t="s">
        <v>0</v>
      </c>
      <c r="C3" s="2" t="s">
        <v>1</v>
      </c>
      <c r="D3" s="10"/>
    </row>
    <row r="4" spans="2:13">
      <c r="B4" s="1"/>
      <c r="C4" s="3"/>
      <c r="D4" s="11"/>
    </row>
    <row r="5" spans="2:13">
      <c r="B5" s="1"/>
      <c r="C5" s="4"/>
      <c r="D5" s="12"/>
    </row>
    <row r="6" spans="2:13" ht="15.75">
      <c r="B6" s="5"/>
      <c r="C6" s="6"/>
      <c r="D6" s="13" t="s">
        <v>11</v>
      </c>
      <c r="E6" s="18" t="s">
        <v>15</v>
      </c>
      <c r="F6" s="18" t="s">
        <v>16</v>
      </c>
      <c r="G6" s="19" t="s">
        <v>17</v>
      </c>
      <c r="H6" s="13" t="s">
        <v>18</v>
      </c>
    </row>
    <row r="7" spans="2:13" ht="15.75">
      <c r="B7" s="5"/>
      <c r="C7" s="6"/>
      <c r="D7" s="14"/>
    </row>
    <row r="8" spans="2:13" ht="31.5">
      <c r="B8" s="7" t="s">
        <v>2</v>
      </c>
      <c r="C8" s="8" t="s">
        <v>3</v>
      </c>
      <c r="D8" s="15">
        <f>+'[1]KANAL fa1'!$H$13</f>
        <v>0</v>
      </c>
      <c r="E8" s="15">
        <f>+'[2]KANAL l1'!$H$12</f>
        <v>0</v>
      </c>
      <c r="F8" s="15">
        <f>+'[3]KANAL p2'!$H$13</f>
        <v>0</v>
      </c>
      <c r="G8" s="15">
        <f>+[4]FEKALNA!$I$6+[4]FEKALNA!$I$9+[4]FEKALNA!$I$86+[4]FEKALNA!$I$83+[4]FEKALNA!$I$80+[4]FEKALNA!$I$74+[4]FEKALNA!$I$71</f>
        <v>0</v>
      </c>
      <c r="H8" s="15">
        <f>SUM(D8:G8)</f>
        <v>0</v>
      </c>
    </row>
    <row r="9" spans="2:13" ht="15.75">
      <c r="B9" s="7" t="s">
        <v>4</v>
      </c>
      <c r="C9" s="8" t="s">
        <v>5</v>
      </c>
      <c r="D9" s="15">
        <f>+'[1]KANAL fa1'!$H$14</f>
        <v>0</v>
      </c>
      <c r="E9" s="15">
        <f>+'[2]KANAL l1'!$H$13</f>
        <v>0</v>
      </c>
      <c r="F9" s="15">
        <f>+'[3]KANAL p2'!$H$14</f>
        <v>0</v>
      </c>
      <c r="G9" s="15">
        <f>+[4]FEKALNA!$I$12+[4]FEKALNA!$I$15+[4]FEKALNA!$I$18+[4]FEKALNA!$I$21+[4]FEKALNA!$I$24+[4]FEKALNA!$I$27+[4]FEKALNA!$I$30+[4]FEKALNA!$I$33+[4]FEKALNA!$I$39+[4]FEKALNA!$I$42</f>
        <v>0</v>
      </c>
      <c r="H9" s="15">
        <f t="shared" ref="H9:H11" si="0">SUM(D9:G9)</f>
        <v>0</v>
      </c>
    </row>
    <row r="10" spans="2:13" ht="15.75">
      <c r="B10" s="7" t="s">
        <v>6</v>
      </c>
      <c r="C10" s="8" t="s">
        <v>7</v>
      </c>
      <c r="D10" s="15">
        <f>+'[1]KANAL fa1'!$H$15</f>
        <v>0</v>
      </c>
      <c r="E10" s="15">
        <f>+'[2]KANAL l1'!$H$14</f>
        <v>0</v>
      </c>
      <c r="F10" s="15">
        <f>+'[3]KANAL p2'!$H$15</f>
        <v>0</v>
      </c>
      <c r="G10" s="15">
        <f>+[4]FEKALNA!$I$45+[4]FEKALNA!$I$51+[4]FEKALNA!$I$57</f>
        <v>0</v>
      </c>
      <c r="H10" s="15">
        <f t="shared" si="0"/>
        <v>0</v>
      </c>
    </row>
    <row r="11" spans="2:13" ht="31.5">
      <c r="B11" s="7" t="s">
        <v>8</v>
      </c>
      <c r="C11" s="8" t="s">
        <v>9</v>
      </c>
      <c r="D11" s="15">
        <f>+'[1]KANAL fa1'!$H$16</f>
        <v>0</v>
      </c>
      <c r="E11" s="15">
        <f>+'[2]KANAL l1'!$H$15</f>
        <v>0</v>
      </c>
      <c r="F11" s="15">
        <f>+'[3]KANAL p2'!$H$16</f>
        <v>0</v>
      </c>
      <c r="G11" s="15">
        <f>+[4]FEKALNA!$I$63</f>
        <v>0</v>
      </c>
      <c r="H11" s="15">
        <f t="shared" si="0"/>
        <v>0</v>
      </c>
    </row>
    <row r="12" spans="2:13" ht="15.75">
      <c r="B12" s="7"/>
      <c r="C12" s="8"/>
      <c r="D12" s="15"/>
      <c r="E12" s="15"/>
      <c r="F12" s="15"/>
      <c r="G12" s="15"/>
    </row>
    <row r="13" spans="2:13" ht="15.75">
      <c r="B13" s="7"/>
      <c r="C13" s="8" t="s">
        <v>12</v>
      </c>
      <c r="D13" s="15">
        <f>+(D8+D9+D10+D11)*0.1</f>
        <v>0</v>
      </c>
      <c r="E13" s="15">
        <f>+(E8+E9+E10+E11)*0.1</f>
        <v>0</v>
      </c>
      <c r="F13" s="15">
        <f>+(F8+F9+F10+F11)*0.1</f>
        <v>0</v>
      </c>
      <c r="G13" s="15">
        <f>+(G8+G9+G10+G11)*0.1</f>
        <v>0</v>
      </c>
      <c r="H13" s="15">
        <f>SUM(D13:G13)</f>
        <v>0</v>
      </c>
    </row>
    <row r="14" spans="2:13" ht="15.75">
      <c r="B14" s="7"/>
      <c r="C14" s="8"/>
      <c r="D14" s="15"/>
      <c r="E14" s="15"/>
      <c r="F14" s="15"/>
      <c r="G14" s="15"/>
      <c r="H14" s="15"/>
    </row>
    <row r="15" spans="2:13" ht="16.5" thickBot="1">
      <c r="B15" s="7"/>
      <c r="C15" s="9" t="s">
        <v>10</v>
      </c>
      <c r="D15" s="16">
        <f>SUM(D8:D13)</f>
        <v>0</v>
      </c>
      <c r="E15" s="16">
        <f>SUM(E8:E13)</f>
        <v>0</v>
      </c>
      <c r="F15" s="16">
        <f>SUM(F8:F13)</f>
        <v>0</v>
      </c>
      <c r="G15" s="16">
        <f>SUM(G8:G13)</f>
        <v>0</v>
      </c>
      <c r="H15" s="16">
        <f>SUM(D15:G15)</f>
        <v>0</v>
      </c>
      <c r="I15" s="9"/>
      <c r="J15" s="9"/>
      <c r="K15" s="9"/>
      <c r="L15" s="9"/>
      <c r="M15" s="9"/>
    </row>
    <row r="16" spans="2:13">
      <c r="E16" s="17"/>
      <c r="F16" s="17"/>
      <c r="G16" s="17"/>
      <c r="H16" s="17"/>
    </row>
    <row r="17" spans="3:8" ht="15.75">
      <c r="C17" s="8" t="s">
        <v>13</v>
      </c>
      <c r="D17" s="15">
        <f>+D15*0.22</f>
        <v>0</v>
      </c>
      <c r="E17" s="15">
        <f>+E15*0.22</f>
        <v>0</v>
      </c>
      <c r="F17" s="15">
        <f>+F15*0.22</f>
        <v>0</v>
      </c>
      <c r="G17" s="15">
        <f>+G15*0.22</f>
        <v>0</v>
      </c>
      <c r="H17" s="15">
        <f>+H15*0.22</f>
        <v>0</v>
      </c>
    </row>
    <row r="18" spans="3:8" ht="15.75">
      <c r="C18" s="8"/>
      <c r="D18" s="15"/>
      <c r="E18" s="15"/>
      <c r="F18" s="15"/>
      <c r="G18" s="15"/>
      <c r="H18" s="15"/>
    </row>
    <row r="19" spans="3:8" ht="15.75">
      <c r="C19" s="8" t="s">
        <v>14</v>
      </c>
      <c r="D19" s="15">
        <f>+D17+D15</f>
        <v>0</v>
      </c>
      <c r="E19" s="15">
        <f>+E17+E15</f>
        <v>0</v>
      </c>
      <c r="F19" s="15">
        <f>+F17+F15</f>
        <v>0</v>
      </c>
      <c r="G19" s="15">
        <f>+G17+G15</f>
        <v>0</v>
      </c>
      <c r="H19" s="15">
        <f>+H17+H15</f>
        <v>0</v>
      </c>
    </row>
    <row r="20" spans="3:8" ht="15.75">
      <c r="C20" s="8"/>
      <c r="D20" s="15"/>
    </row>
  </sheetData>
  <pageMargins left="0.7" right="0.7" top="0.75" bottom="0.75" header="0.3" footer="0.3"/>
  <pageSetup paperSize="9" scale="75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Veškovo</dc:creator>
  <cp:lastModifiedBy>Marko Veškovo</cp:lastModifiedBy>
  <dcterms:created xsi:type="dcterms:W3CDTF">2022-06-06T08:33:54Z</dcterms:created>
  <dcterms:modified xsi:type="dcterms:W3CDTF">2022-09-28T06:07:00Z</dcterms:modified>
</cp:coreProperties>
</file>